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drawings/drawing17.xml" ContentType="application/vnd.openxmlformats-officedocument.drawingml.chartshapes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5"/>
  </bookViews>
  <sheets>
    <sheet name="25 kPa" sheetId="1" r:id="rId1"/>
    <sheet name="50 kPa" sheetId="2" r:id="rId2"/>
    <sheet name="100 kPa" sheetId="3" r:id="rId3"/>
    <sheet name="200 kPa" sheetId="4" r:id="rId4"/>
    <sheet name="400 kPa" sheetId="5" r:id="rId5"/>
    <sheet name="800 kPa" sheetId="6" r:id="rId6"/>
  </sheets>
  <calcPr calcId="144525"/>
</workbook>
</file>

<file path=xl/calcChain.xml><?xml version="1.0" encoding="utf-8"?>
<calcChain xmlns="http://schemas.openxmlformats.org/spreadsheetml/2006/main"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<sst xmlns="http://schemas.openxmlformats.org/spreadsheetml/2006/main" count="19" uniqueCount="4">
  <si>
    <t>Dial reading</t>
  </si>
  <si>
    <t>Time (min)</t>
  </si>
  <si>
    <t>√Time (√min)</t>
  </si>
  <si>
    <t>log(time)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</si>
</sst>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25kPa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'25 kPa'!$B$5:$B$18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1445</c:v>
                </c:pt>
              </c:numCache>
            </c:numRef>
          </c:xVal>
          <c:yVal>
            <c:numRef>
              <c:f>'25 kPa'!$C$5:$C$18</c:f>
              <c:numCache>
                <c:formatCode>General</c:formatCode>
                <c:ptCount val="14"/>
                <c:pt idx="0">
                  <c:v>625</c:v>
                </c:pt>
                <c:pt idx="1">
                  <c:v>627</c:v>
                </c:pt>
                <c:pt idx="2">
                  <c:v>628</c:v>
                </c:pt>
                <c:pt idx="3">
                  <c:v>630</c:v>
                </c:pt>
                <c:pt idx="4">
                  <c:v>632</c:v>
                </c:pt>
                <c:pt idx="5">
                  <c:v>635</c:v>
                </c:pt>
                <c:pt idx="6">
                  <c:v>636</c:v>
                </c:pt>
                <c:pt idx="7">
                  <c:v>637</c:v>
                </c:pt>
                <c:pt idx="8">
                  <c:v>639</c:v>
                </c:pt>
                <c:pt idx="9">
                  <c:v>641</c:v>
                </c:pt>
                <c:pt idx="10">
                  <c:v>644</c:v>
                </c:pt>
                <c:pt idx="11">
                  <c:v>645</c:v>
                </c:pt>
                <c:pt idx="12">
                  <c:v>646</c:v>
                </c:pt>
                <c:pt idx="13">
                  <c:v>647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04192"/>
        <c:axId val="75718656"/>
      </c:scatterChart>
      <c:valAx>
        <c:axId val="7570419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090780202032383"/>
              <c:y val="0.897551989767864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5718656"/>
        <c:crosses val="max"/>
        <c:crossBetween val="midCat"/>
      </c:valAx>
      <c:valAx>
        <c:axId val="75718656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2.5999414129164792E-2"/>
              <c:y val="0.29654719453479544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75704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7112177644461127"/>
          <c:w val="0.79882414698162729"/>
          <c:h val="0.56654651501895559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'25 kPa'!$D$4:$D$17</c:f>
              <c:numCache>
                <c:formatCode>General</c:formatCode>
                <c:ptCount val="14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</c:numCache>
            </c:numRef>
          </c:xVal>
          <c:yVal>
            <c:numRef>
              <c:f>'25 kPa'!$C$4:$C$17</c:f>
              <c:numCache>
                <c:formatCode>General</c:formatCode>
                <c:ptCount val="14"/>
                <c:pt idx="0">
                  <c:v>623</c:v>
                </c:pt>
                <c:pt idx="1">
                  <c:v>625</c:v>
                </c:pt>
                <c:pt idx="2">
                  <c:v>627</c:v>
                </c:pt>
                <c:pt idx="3">
                  <c:v>628</c:v>
                </c:pt>
                <c:pt idx="4">
                  <c:v>630</c:v>
                </c:pt>
                <c:pt idx="5">
                  <c:v>632</c:v>
                </c:pt>
                <c:pt idx="6">
                  <c:v>635</c:v>
                </c:pt>
                <c:pt idx="7">
                  <c:v>636</c:v>
                </c:pt>
                <c:pt idx="8">
                  <c:v>637</c:v>
                </c:pt>
                <c:pt idx="9">
                  <c:v>639</c:v>
                </c:pt>
                <c:pt idx="10">
                  <c:v>641</c:v>
                </c:pt>
                <c:pt idx="11">
                  <c:v>644</c:v>
                </c:pt>
                <c:pt idx="12">
                  <c:v>645</c:v>
                </c:pt>
                <c:pt idx="13">
                  <c:v>646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756288"/>
        <c:axId val="75758208"/>
      </c:scatterChart>
      <c:valAx>
        <c:axId val="7575628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5758208"/>
        <c:crosses val="max"/>
        <c:crossBetween val="midCat"/>
      </c:valAx>
      <c:valAx>
        <c:axId val="7575820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75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575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Dial reading vs Time (log scale)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1428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672</c:v>
                </c:pt>
                <c:pt idx="1">
                  <c:v>675</c:v>
                </c:pt>
                <c:pt idx="2">
                  <c:v>677</c:v>
                </c:pt>
                <c:pt idx="3">
                  <c:v>679</c:v>
                </c:pt>
                <c:pt idx="4">
                  <c:v>682</c:v>
                </c:pt>
                <c:pt idx="5">
                  <c:v>685</c:v>
                </c:pt>
                <c:pt idx="6">
                  <c:v>693</c:v>
                </c:pt>
                <c:pt idx="7">
                  <c:v>697</c:v>
                </c:pt>
                <c:pt idx="8">
                  <c:v>700</c:v>
                </c:pt>
                <c:pt idx="9">
                  <c:v>706</c:v>
                </c:pt>
                <c:pt idx="10">
                  <c:v>710</c:v>
                </c:pt>
                <c:pt idx="11">
                  <c:v>711</c:v>
                </c:pt>
                <c:pt idx="12">
                  <c:v>713</c:v>
                </c:pt>
                <c:pt idx="13">
                  <c:v>720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76064"/>
        <c:axId val="82777984"/>
      </c:scatterChart>
      <c:valAx>
        <c:axId val="82776064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44"/>
              <c:y val="0.875701607052867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777984"/>
        <c:crosses val="max"/>
        <c:crossBetween val="midCat"/>
      </c:valAx>
      <c:valAx>
        <c:axId val="82777984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5998E-2"/>
              <c:y val="0.3114126114625476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82776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7112177644461127"/>
          <c:w val="0.79882414698162729"/>
          <c:h val="0.5199856684581099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'50 kPa'!$D$3:$D$15</c:f>
              <c:numCache>
                <c:formatCode>General</c:formatCode>
                <c:ptCount val="13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</c:numCache>
            </c:numRef>
          </c:xVal>
          <c:yVal>
            <c:numRef>
              <c:f>'50 kPa'!$C$3:$C$15</c:f>
              <c:numCache>
                <c:formatCode>General</c:formatCode>
                <c:ptCount val="13"/>
                <c:pt idx="0">
                  <c:v>661</c:v>
                </c:pt>
                <c:pt idx="1">
                  <c:v>672</c:v>
                </c:pt>
                <c:pt idx="2">
                  <c:v>675</c:v>
                </c:pt>
                <c:pt idx="3">
                  <c:v>677</c:v>
                </c:pt>
                <c:pt idx="4">
                  <c:v>679</c:v>
                </c:pt>
                <c:pt idx="5">
                  <c:v>682</c:v>
                </c:pt>
                <c:pt idx="6">
                  <c:v>685</c:v>
                </c:pt>
                <c:pt idx="7">
                  <c:v>693</c:v>
                </c:pt>
                <c:pt idx="8">
                  <c:v>697</c:v>
                </c:pt>
                <c:pt idx="9">
                  <c:v>700</c:v>
                </c:pt>
                <c:pt idx="10">
                  <c:v>706</c:v>
                </c:pt>
                <c:pt idx="11">
                  <c:v>710</c:v>
                </c:pt>
                <c:pt idx="12">
                  <c:v>711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23424"/>
        <c:axId val="82829696"/>
      </c:scatterChart>
      <c:valAx>
        <c:axId val="8282342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829696"/>
        <c:crosses val="max"/>
        <c:crossBetween val="midCat"/>
      </c:valAx>
      <c:valAx>
        <c:axId val="82829696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75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82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7112177644461127"/>
          <c:w val="0.79882414698162729"/>
          <c:h val="0.5199856684581099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'100 kPa'!$D$3:$D$15</c:f>
              <c:numCache>
                <c:formatCode>General</c:formatCode>
                <c:ptCount val="13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</c:numCache>
            </c:numRef>
          </c:xVal>
          <c:yVal>
            <c:numRef>
              <c:f>'100 kPa'!$C$3:$C$15</c:f>
              <c:numCache>
                <c:formatCode>General</c:formatCode>
                <c:ptCount val="13"/>
                <c:pt idx="0">
                  <c:v>730</c:v>
                </c:pt>
                <c:pt idx="1">
                  <c:v>762</c:v>
                </c:pt>
                <c:pt idx="2">
                  <c:v>770</c:v>
                </c:pt>
                <c:pt idx="3">
                  <c:v>775</c:v>
                </c:pt>
                <c:pt idx="4">
                  <c:v>781</c:v>
                </c:pt>
                <c:pt idx="5">
                  <c:v>786</c:v>
                </c:pt>
                <c:pt idx="6">
                  <c:v>795</c:v>
                </c:pt>
                <c:pt idx="7">
                  <c:v>804</c:v>
                </c:pt>
                <c:pt idx="8">
                  <c:v>814</c:v>
                </c:pt>
                <c:pt idx="9">
                  <c:v>825</c:v>
                </c:pt>
                <c:pt idx="10">
                  <c:v>836</c:v>
                </c:pt>
                <c:pt idx="11">
                  <c:v>845</c:v>
                </c:pt>
                <c:pt idx="12">
                  <c:v>854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64608"/>
        <c:axId val="77370880"/>
      </c:scatterChart>
      <c:valAx>
        <c:axId val="7736460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370880"/>
        <c:crosses val="max"/>
        <c:crossBetween val="midCat"/>
      </c:valAx>
      <c:valAx>
        <c:axId val="7737088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75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364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444160112056897"/>
          <c:y val="0.23314816040514794"/>
          <c:w val="0.8040507662202695"/>
          <c:h val="0.55732617019700992"/>
        </c:manualLayout>
      </c:layout>
      <c:scatterChart>
        <c:scatterStyle val="lineMarker"/>
        <c:varyColors val="0"/>
        <c:ser>
          <c:idx val="0"/>
          <c:order val="0"/>
          <c:tx>
            <c:v>Dial reading vs Time (log scale)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'100 kPa'!$B$4:$B$19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1440</c:v>
                </c:pt>
                <c:pt idx="14">
                  <c:v>2940</c:v>
                </c:pt>
                <c:pt idx="15">
                  <c:v>4320</c:v>
                </c:pt>
              </c:numCache>
            </c:numRef>
          </c:xVal>
          <c:yVal>
            <c:numRef>
              <c:f>'100 kPa'!$C$4:$C$19</c:f>
              <c:numCache>
                <c:formatCode>General</c:formatCode>
                <c:ptCount val="16"/>
                <c:pt idx="0">
                  <c:v>762</c:v>
                </c:pt>
                <c:pt idx="1">
                  <c:v>770</c:v>
                </c:pt>
                <c:pt idx="2">
                  <c:v>775</c:v>
                </c:pt>
                <c:pt idx="3">
                  <c:v>781</c:v>
                </c:pt>
                <c:pt idx="4">
                  <c:v>786</c:v>
                </c:pt>
                <c:pt idx="5">
                  <c:v>795</c:v>
                </c:pt>
                <c:pt idx="6">
                  <c:v>804</c:v>
                </c:pt>
                <c:pt idx="7">
                  <c:v>814</c:v>
                </c:pt>
                <c:pt idx="8">
                  <c:v>825</c:v>
                </c:pt>
                <c:pt idx="9">
                  <c:v>836</c:v>
                </c:pt>
                <c:pt idx="10">
                  <c:v>845</c:v>
                </c:pt>
                <c:pt idx="11">
                  <c:v>854</c:v>
                </c:pt>
                <c:pt idx="12">
                  <c:v>860</c:v>
                </c:pt>
                <c:pt idx="13">
                  <c:v>870</c:v>
                </c:pt>
                <c:pt idx="14">
                  <c:v>875</c:v>
                </c:pt>
                <c:pt idx="15">
                  <c:v>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84320"/>
        <c:axId val="77017856"/>
      </c:scatterChart>
      <c:valAx>
        <c:axId val="7738432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66"/>
              <c:y val="0.875701607052867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017856"/>
        <c:crosses val="max"/>
        <c:crossBetween val="midCat"/>
      </c:valAx>
      <c:valAx>
        <c:axId val="77017856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08E-2"/>
              <c:y val="0.31141261146254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7738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4995775528058992"/>
          <c:w val="0.79882414698162729"/>
          <c:h val="0.54114968962213061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'200 kPa'!$D$3:$D$15</c:f>
              <c:numCache>
                <c:formatCode>General</c:formatCode>
                <c:ptCount val="13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</c:numCache>
            </c:numRef>
          </c:xVal>
          <c:yVal>
            <c:numRef>
              <c:f>'200 kPa'!$C$3:$C$15</c:f>
              <c:numCache>
                <c:formatCode>General</c:formatCode>
                <c:ptCount val="13"/>
                <c:pt idx="0">
                  <c:v>920</c:v>
                </c:pt>
                <c:pt idx="1">
                  <c:v>931</c:v>
                </c:pt>
                <c:pt idx="2">
                  <c:v>935</c:v>
                </c:pt>
                <c:pt idx="3">
                  <c:v>940</c:v>
                </c:pt>
                <c:pt idx="4">
                  <c:v>948</c:v>
                </c:pt>
                <c:pt idx="5">
                  <c:v>957</c:v>
                </c:pt>
                <c:pt idx="6">
                  <c:v>963</c:v>
                </c:pt>
                <c:pt idx="7">
                  <c:v>980</c:v>
                </c:pt>
                <c:pt idx="8">
                  <c:v>994</c:v>
                </c:pt>
                <c:pt idx="9">
                  <c:v>1011</c:v>
                </c:pt>
                <c:pt idx="10">
                  <c:v>1028</c:v>
                </c:pt>
                <c:pt idx="11">
                  <c:v>1047</c:v>
                </c:pt>
                <c:pt idx="12">
                  <c:v>1060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75968"/>
        <c:axId val="77077888"/>
      </c:scatterChart>
      <c:valAx>
        <c:axId val="7707596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077888"/>
        <c:crosses val="max"/>
        <c:crossBetween val="midCat"/>
      </c:valAx>
      <c:valAx>
        <c:axId val="7707788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075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1438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931</c:v>
                </c:pt>
                <c:pt idx="1">
                  <c:v>935</c:v>
                </c:pt>
                <c:pt idx="2">
                  <c:v>940</c:v>
                </c:pt>
                <c:pt idx="3">
                  <c:v>948</c:v>
                </c:pt>
                <c:pt idx="4">
                  <c:v>957</c:v>
                </c:pt>
                <c:pt idx="5">
                  <c:v>963</c:v>
                </c:pt>
                <c:pt idx="6">
                  <c:v>980</c:v>
                </c:pt>
                <c:pt idx="7">
                  <c:v>994</c:v>
                </c:pt>
                <c:pt idx="8">
                  <c:v>1011</c:v>
                </c:pt>
                <c:pt idx="9">
                  <c:v>1028</c:v>
                </c:pt>
                <c:pt idx="10">
                  <c:v>1047</c:v>
                </c:pt>
                <c:pt idx="11">
                  <c:v>1060</c:v>
                </c:pt>
                <c:pt idx="12">
                  <c:v>1065</c:v>
                </c:pt>
                <c:pt idx="13">
                  <c:v>1076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23968"/>
        <c:axId val="77125888"/>
      </c:scatterChart>
      <c:valAx>
        <c:axId val="77123968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88"/>
              <c:y val="0.8757016070528680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125888"/>
        <c:crosses val="max"/>
        <c:crossBetween val="midCat"/>
      </c:valAx>
      <c:valAx>
        <c:axId val="7712588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1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7712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332577489917134"/>
          <c:y val="0.24995775528058992"/>
          <c:w val="0.78204224398281896"/>
          <c:h val="0.54114968962213061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'400 kPa'!$D$3:$D$16</c:f>
              <c:numCache>
                <c:formatCode>General</c:formatCode>
                <c:ptCount val="14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</c:numCache>
            </c:numRef>
          </c:xVal>
          <c:yVal>
            <c:numRef>
              <c:f>'400 kPa'!$C$3:$C$16</c:f>
              <c:numCache>
                <c:formatCode>General</c:formatCode>
                <c:ptCount val="14"/>
                <c:pt idx="0">
                  <c:v>1082</c:v>
                </c:pt>
                <c:pt idx="1">
                  <c:v>1148</c:v>
                </c:pt>
                <c:pt idx="2">
                  <c:v>1155</c:v>
                </c:pt>
                <c:pt idx="3">
                  <c:v>1163</c:v>
                </c:pt>
                <c:pt idx="4">
                  <c:v>1172</c:v>
                </c:pt>
                <c:pt idx="5">
                  <c:v>1182</c:v>
                </c:pt>
                <c:pt idx="6">
                  <c:v>1200</c:v>
                </c:pt>
                <c:pt idx="7">
                  <c:v>1218</c:v>
                </c:pt>
                <c:pt idx="8">
                  <c:v>1235</c:v>
                </c:pt>
                <c:pt idx="9">
                  <c:v>1260</c:v>
                </c:pt>
                <c:pt idx="10">
                  <c:v>1291</c:v>
                </c:pt>
                <c:pt idx="11">
                  <c:v>1318</c:v>
                </c:pt>
                <c:pt idx="12">
                  <c:v>1342</c:v>
                </c:pt>
                <c:pt idx="13">
                  <c:v>1349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19328"/>
        <c:axId val="77221248"/>
      </c:scatterChart>
      <c:valAx>
        <c:axId val="7721932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221248"/>
        <c:crosses val="max"/>
        <c:crossBetween val="midCat"/>
      </c:valAx>
      <c:valAx>
        <c:axId val="77221248"/>
        <c:scaling>
          <c:orientation val="maxMin"/>
          <c:max val="1400"/>
          <c:min val="1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721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1446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1148</c:v>
                </c:pt>
                <c:pt idx="1">
                  <c:v>1155</c:v>
                </c:pt>
                <c:pt idx="2">
                  <c:v>1163</c:v>
                </c:pt>
                <c:pt idx="3">
                  <c:v>1172</c:v>
                </c:pt>
                <c:pt idx="4">
                  <c:v>1182</c:v>
                </c:pt>
                <c:pt idx="5">
                  <c:v>1200</c:v>
                </c:pt>
                <c:pt idx="6">
                  <c:v>1218</c:v>
                </c:pt>
                <c:pt idx="7">
                  <c:v>1235</c:v>
                </c:pt>
                <c:pt idx="8">
                  <c:v>1260</c:v>
                </c:pt>
                <c:pt idx="9">
                  <c:v>1291</c:v>
                </c:pt>
                <c:pt idx="10">
                  <c:v>1318</c:v>
                </c:pt>
                <c:pt idx="11">
                  <c:v>1342</c:v>
                </c:pt>
                <c:pt idx="12">
                  <c:v>1349</c:v>
                </c:pt>
                <c:pt idx="13">
                  <c:v>1368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46080"/>
        <c:axId val="82848000"/>
      </c:scatterChart>
      <c:valAx>
        <c:axId val="8284608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505"/>
              <c:y val="0.875701607052868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848000"/>
        <c:crosses val="max"/>
        <c:crossBetween val="midCat"/>
      </c:valAx>
      <c:valAx>
        <c:axId val="8284800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3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82846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7332577489917134"/>
          <c:y val="0.24995775528058992"/>
          <c:w val="0.78204224398281896"/>
          <c:h val="0.54114968962213061"/>
        </c:manualLayout>
      </c:layout>
      <c:scatterChart>
        <c:scatterStyle val="lineMarker"/>
        <c:varyColors val="0"/>
        <c:ser>
          <c:idx val="0"/>
          <c:order val="0"/>
          <c:tx>
            <c:v>50 kPa</c:v>
          </c:tx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'800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37.8549864614954</c:v>
                </c:pt>
              </c:numCache>
            </c:numRef>
          </c:xVal>
          <c:yVal>
            <c:numRef>
              <c:f>'800 kPa'!$C$3:$C$17</c:f>
              <c:numCache>
                <c:formatCode>General</c:formatCode>
                <c:ptCount val="15"/>
                <c:pt idx="0">
                  <c:v>1417</c:v>
                </c:pt>
                <c:pt idx="1">
                  <c:v>1430</c:v>
                </c:pt>
                <c:pt idx="2">
                  <c:v>1439</c:v>
                </c:pt>
                <c:pt idx="3">
                  <c:v>1443</c:v>
                </c:pt>
                <c:pt idx="4">
                  <c:v>1455</c:v>
                </c:pt>
                <c:pt idx="5">
                  <c:v>1468</c:v>
                </c:pt>
                <c:pt idx="6">
                  <c:v>1486</c:v>
                </c:pt>
                <c:pt idx="7">
                  <c:v>1510</c:v>
                </c:pt>
                <c:pt idx="8">
                  <c:v>1534</c:v>
                </c:pt>
                <c:pt idx="9">
                  <c:v>1574</c:v>
                </c:pt>
                <c:pt idx="10">
                  <c:v>1628</c:v>
                </c:pt>
                <c:pt idx="11">
                  <c:v>1681</c:v>
                </c:pt>
                <c:pt idx="12">
                  <c:v>1726</c:v>
                </c:pt>
                <c:pt idx="13">
                  <c:v>1744</c:v>
                </c:pt>
                <c:pt idx="14">
                  <c:v>1768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22880"/>
        <c:axId val="82925056"/>
      </c:scatterChart>
      <c:valAx>
        <c:axId val="8292288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925056"/>
        <c:crosses val="max"/>
        <c:crossBetween val="midCat"/>
      </c:valAx>
      <c:valAx>
        <c:axId val="82925056"/>
        <c:scaling>
          <c:orientation val="maxMin"/>
          <c:max val="1800"/>
          <c:min val="14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922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'800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1433</c:v>
                </c:pt>
              </c:numCache>
            </c:numRef>
          </c:xVal>
          <c:yVal>
            <c:numRef>
              <c:f>'800 kPa'!$C$4:$C$17</c:f>
              <c:numCache>
                <c:formatCode>General</c:formatCode>
                <c:ptCount val="14"/>
                <c:pt idx="0">
                  <c:v>1430</c:v>
                </c:pt>
                <c:pt idx="1">
                  <c:v>1439</c:v>
                </c:pt>
                <c:pt idx="2">
                  <c:v>1443</c:v>
                </c:pt>
                <c:pt idx="3">
                  <c:v>1455</c:v>
                </c:pt>
                <c:pt idx="4">
                  <c:v>1468</c:v>
                </c:pt>
                <c:pt idx="5">
                  <c:v>1486</c:v>
                </c:pt>
                <c:pt idx="6">
                  <c:v>1510</c:v>
                </c:pt>
                <c:pt idx="7">
                  <c:v>1534</c:v>
                </c:pt>
                <c:pt idx="8">
                  <c:v>1574</c:v>
                </c:pt>
                <c:pt idx="9">
                  <c:v>1628</c:v>
                </c:pt>
                <c:pt idx="10">
                  <c:v>1681</c:v>
                </c:pt>
                <c:pt idx="11">
                  <c:v>1726</c:v>
                </c:pt>
                <c:pt idx="12">
                  <c:v>1744</c:v>
                </c:pt>
                <c:pt idx="13">
                  <c:v>1768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50400"/>
        <c:axId val="83235200"/>
      </c:scatterChart>
      <c:valAx>
        <c:axId val="8295040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527"/>
              <c:y val="0.875701607052868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3235200"/>
        <c:crosses val="max"/>
        <c:crossBetween val="midCat"/>
      </c:valAx>
      <c:valAx>
        <c:axId val="83235200"/>
        <c:scaling>
          <c:orientation val="maxMin"/>
          <c:max val="1800"/>
          <c:min val="14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6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8295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159544</xdr:colOff>
      <xdr:row>2</xdr:row>
      <xdr:rowOff>47625</xdr:rowOff>
    </xdr:from>
    <xdr:to>
      <xdr:col>24</xdr:col>
      <xdr:colOff>59531</xdr:colOff>
      <xdr:row>21</xdr:row>
      <xdr:rowOff>130969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367393</xdr:colOff>
      <xdr:row>2</xdr:row>
      <xdr:rowOff>13607</xdr:rowOff>
    </xdr:from>
    <xdr:to>
      <xdr:col>14</xdr:col>
      <xdr:colOff>16576</xdr:colOff>
      <xdr:row>17</xdr:row>
      <xdr:rowOff>156482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0.04803</cdr:x>
      <cdr:y>0.56888</cdr:y>
    </cdr:from>
    <cdr:to>
      <cdr:x>0.0494</cdr:x>
      <cdr:y>0.66782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258090" y="2106488"/>
          <a:ext cx="7327" cy="36634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0.58835</cdr:x>
      <cdr:y>0.93555</cdr:y>
    </cdr:from>
    <cdr:to>
      <cdr:x>0.66634</cdr:x>
      <cdr:y>0.93598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186630" y="3464201"/>
          <a:ext cx="422413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0.58835</cdr:x>
      <cdr:y>0.91968</cdr:y>
    </cdr:from>
    <cdr:to>
      <cdr:x>0.66634</cdr:x>
      <cdr:y>0.92011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2689936" y="2759376"/>
          <a:ext cx="356570" cy="129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0.0578</cdr:x>
      <cdr:y>0.62669</cdr:y>
    </cdr:from>
    <cdr:to>
      <cdr:x>0.05815</cdr:x>
      <cdr:y>0.75685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68374" y="2074785"/>
          <a:ext cx="390529" cy="159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203388</xdr:colOff>
      <xdr:row>2</xdr:row>
      <xdr:rowOff>24653</xdr:rowOff>
    </xdr:from>
    <xdr:to>
      <xdr:col>20</xdr:col>
      <xdr:colOff>539564</xdr:colOff>
      <xdr:row>18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361950</xdr:colOff>
      <xdr:row>16</xdr:row>
      <xdr:rowOff>173038</xdr:rowOff>
    </xdr:from>
    <xdr:to>
      <xdr:col>18</xdr:col>
      <xdr:colOff>9525</xdr:colOff>
      <xdr:row>16</xdr:row>
      <xdr:rowOff>180975</xdr:rowOff>
    </xdr:to>
    <xdr:cxnSp macro="">
      <xdr:nvCxnSpPr>
        <xdr:cNvPr id="6" name="Straight Arrow Connector 5"/>
        <xdr:cNvCxnSpPr/>
      </xdr:nvCxnSpPr>
      <xdr:spPr>
        <a:xfrm flipV="1">
          <a:off x="11125200" y="3221038"/>
          <a:ext cx="257175" cy="793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277092</xdr:colOff>
      <xdr:row>2</xdr:row>
      <xdr:rowOff>69273</xdr:rowOff>
    </xdr:from>
    <xdr:to>
      <xdr:col>12</xdr:col>
      <xdr:colOff>581891</xdr:colOff>
      <xdr:row>18</xdr:row>
      <xdr:rowOff>21648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0.58205</cdr:y>
    </cdr:from>
    <cdr:to>
      <cdr:x>0.05531</cdr:x>
      <cdr:y>0.6788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6175" y="1923209"/>
          <a:ext cx="295276" cy="15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0.58835</cdr:x>
      <cdr:y>0.91968</cdr:y>
    </cdr:from>
    <cdr:to>
      <cdr:x>0.66634</cdr:x>
      <cdr:y>0.92011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2689936" y="2759376"/>
          <a:ext cx="356570" cy="129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0.04882</cdr:x>
      <cdr:y>0.66751</cdr:y>
    </cdr:from>
    <cdr:to>
      <cdr:x>0.04917</cdr:x>
      <cdr:y>0.79767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27534" y="2197243"/>
          <a:ext cx="390529" cy="159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44823</xdr:colOff>
      <xdr:row>2</xdr:row>
      <xdr:rowOff>11206</xdr:rowOff>
    </xdr:from>
    <xdr:to>
      <xdr:col>12</xdr:col>
      <xdr:colOff>381000</xdr:colOff>
      <xdr:row>17</xdr:row>
      <xdr:rowOff>154081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44824</xdr:colOff>
      <xdr:row>1</xdr:row>
      <xdr:rowOff>190499</xdr:rowOff>
    </xdr:from>
    <xdr:to>
      <xdr:col>21</xdr:col>
      <xdr:colOff>412376</xdr:colOff>
      <xdr:row>18</xdr:row>
      <xdr:rowOff>3921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0.58835</cdr:x>
      <cdr:y>0.91968</cdr:y>
    </cdr:from>
    <cdr:to>
      <cdr:x>0.66634</cdr:x>
      <cdr:y>0.92011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2689936" y="2759376"/>
          <a:ext cx="356570" cy="129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0.04553</cdr:x>
      <cdr:y>0.66208</cdr:y>
    </cdr:from>
    <cdr:to>
      <cdr:x>0.04588</cdr:x>
      <cdr:y>0.79224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3717" y="2180940"/>
          <a:ext cx="390529" cy="16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0.05496</cdr:x>
      <cdr:y>0.64759</cdr:y>
    </cdr:from>
    <cdr:to>
      <cdr:x>0.05531</cdr:x>
      <cdr:y>0.74434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3018" y="1976390"/>
          <a:ext cx="1589" cy="2952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0.60127</cdr:x>
      <cdr:y>0.92161</cdr:y>
    </cdr:from>
    <cdr:to>
      <cdr:x>0.69852</cdr:x>
      <cdr:y>0.92213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2767853" y="2812677"/>
          <a:ext cx="447675" cy="1588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11207</xdr:rowOff>
    </xdr:from>
    <xdr:to>
      <xdr:col>13</xdr:col>
      <xdr:colOff>304800</xdr:colOff>
      <xdr:row>18</xdr:row>
      <xdr:rowOff>154082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569259</xdr:colOff>
      <xdr:row>3</xdr:row>
      <xdr:rowOff>0</xdr:rowOff>
    </xdr:from>
    <xdr:to>
      <xdr:col>22</xdr:col>
      <xdr:colOff>295835</xdr:colOff>
      <xdr:row>19</xdr:row>
      <xdr:rowOff>3922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0.56681</cdr:y>
    </cdr:from>
    <cdr:to>
      <cdr:x>0.05531</cdr:x>
      <cdr:y>0.66356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4193" y="1876703"/>
          <a:ext cx="295274" cy="159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11207</xdr:rowOff>
    </xdr:from>
    <xdr:to>
      <xdr:col>13</xdr:col>
      <xdr:colOff>273423</xdr:colOff>
      <xdr:row>17</xdr:row>
      <xdr:rowOff>154082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533400</xdr:colOff>
      <xdr:row>2</xdr:row>
      <xdr:rowOff>0</xdr:rowOff>
    </xdr:from>
    <xdr:to>
      <xdr:col>22</xdr:col>
      <xdr:colOff>224117</xdr:colOff>
      <xdr:row>18</xdr:row>
      <xdr:rowOff>3922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0.56681</cdr:y>
    </cdr:from>
    <cdr:to>
      <cdr:x>0.05531</cdr:x>
      <cdr:y>0.66356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4193" y="1876703"/>
          <a:ext cx="295274" cy="159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11207</xdr:rowOff>
    </xdr:from>
    <xdr:to>
      <xdr:col>13</xdr:col>
      <xdr:colOff>304800</xdr:colOff>
      <xdr:row>16</xdr:row>
      <xdr:rowOff>154082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569259</xdr:colOff>
      <xdr:row>1</xdr:row>
      <xdr:rowOff>0</xdr:rowOff>
    </xdr:from>
    <xdr:to>
      <xdr:col>22</xdr:col>
      <xdr:colOff>295835</xdr:colOff>
      <xdr:row>17</xdr:row>
      <xdr:rowOff>3922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0.56681</cdr:y>
    </cdr:from>
    <cdr:to>
      <cdr:x>0.05531</cdr:x>
      <cdr:y>0.66356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4193" y="1876703"/>
          <a:ext cx="295274" cy="159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"/>
  <sheetViews>
    <sheetView zoomScale="70" zoomScaleNormal="70" workbookViewId="0">
      <selection activeCell="E41" sqref="E41"/>
    </sheetView>
  </sheetViews>
  <sheetFormatPr defaultRowHeight="15" x14ac:dyDescent="0.25"/>
  <cols>
    <col min="2" max="2" width="10.28515625" customWidth="1"/>
    <col min="3" max="3" width="13.42578125" customWidth="1"/>
    <col min="4" max="4" width="12.7109375" bestFit="1" customWidth="1"/>
  </cols>
  <sheetData>
    <row r="3" spans="2:5" x14ac:dyDescent="0.25">
      <c r="B3" t="s">
        <v>1</v>
      </c>
      <c r="C3" t="s">
        <v>0</v>
      </c>
      <c r="D3" s="1" t="s">
        <v>2</v>
      </c>
      <c r="E3" s="1"/>
    </row>
    <row r="4" spans="2:5" x14ac:dyDescent="0.25">
      <c r="B4">
        <v>0</v>
      </c>
      <c r="C4">
        <v>623</v>
      </c>
      <c r="D4">
        <f>B4^0.5</f>
        <v>0</v>
      </c>
    </row>
    <row r="5" spans="2:5" x14ac:dyDescent="0.25">
      <c r="B5">
        <v>0.1</v>
      </c>
      <c r="C5">
        <v>625</v>
      </c>
      <c r="D5">
        <f t="shared" ref="D5:D18" si="0">B5^0.5</f>
        <v>0.31622776601683794</v>
      </c>
    </row>
    <row r="6" spans="2:5" x14ac:dyDescent="0.25">
      <c r="B6">
        <v>0.25</v>
      </c>
      <c r="C6">
        <v>627</v>
      </c>
      <c r="D6">
        <f t="shared" si="0"/>
        <v>0.5</v>
      </c>
    </row>
    <row r="7" spans="2:5" x14ac:dyDescent="0.25">
      <c r="B7">
        <v>0.5</v>
      </c>
      <c r="C7">
        <v>628</v>
      </c>
      <c r="D7">
        <f t="shared" si="0"/>
        <v>0.70710678118654757</v>
      </c>
    </row>
    <row r="8" spans="2:5" x14ac:dyDescent="0.25">
      <c r="B8">
        <v>1</v>
      </c>
      <c r="C8">
        <v>630</v>
      </c>
      <c r="D8">
        <f t="shared" si="0"/>
        <v>1</v>
      </c>
    </row>
    <row r="9" spans="2:5" x14ac:dyDescent="0.25">
      <c r="B9">
        <v>2</v>
      </c>
      <c r="C9">
        <v>632</v>
      </c>
      <c r="D9">
        <f t="shared" si="0"/>
        <v>1.4142135623730951</v>
      </c>
    </row>
    <row r="10" spans="2:5" x14ac:dyDescent="0.25">
      <c r="B10">
        <v>4</v>
      </c>
      <c r="C10">
        <v>635</v>
      </c>
      <c r="D10">
        <f t="shared" si="0"/>
        <v>2</v>
      </c>
    </row>
    <row r="11" spans="2:5" x14ac:dyDescent="0.25">
      <c r="B11">
        <v>8</v>
      </c>
      <c r="C11">
        <v>636</v>
      </c>
      <c r="D11">
        <f t="shared" si="0"/>
        <v>2.8284271247461903</v>
      </c>
    </row>
    <row r="12" spans="2:5" x14ac:dyDescent="0.25">
      <c r="B12">
        <v>15</v>
      </c>
      <c r="C12">
        <v>637</v>
      </c>
      <c r="D12">
        <f t="shared" si="0"/>
        <v>3.872983346207417</v>
      </c>
    </row>
    <row r="13" spans="2:5" x14ac:dyDescent="0.25">
      <c r="B13">
        <v>30</v>
      </c>
      <c r="C13">
        <v>639</v>
      </c>
      <c r="D13">
        <f t="shared" si="0"/>
        <v>5.4772255750516612</v>
      </c>
    </row>
    <row r="14" spans="2:5" x14ac:dyDescent="0.25">
      <c r="B14">
        <v>60</v>
      </c>
      <c r="C14">
        <v>641</v>
      </c>
      <c r="D14">
        <f t="shared" si="0"/>
        <v>7.745966692414834</v>
      </c>
    </row>
    <row r="15" spans="2:5" x14ac:dyDescent="0.25">
      <c r="B15">
        <v>120</v>
      </c>
      <c r="C15">
        <v>644</v>
      </c>
      <c r="D15">
        <f t="shared" si="0"/>
        <v>10.954451150103322</v>
      </c>
    </row>
    <row r="16" spans="2:5" x14ac:dyDescent="0.25">
      <c r="B16">
        <v>240</v>
      </c>
      <c r="C16">
        <v>645</v>
      </c>
      <c r="D16">
        <f t="shared" si="0"/>
        <v>15.491933384829668</v>
      </c>
    </row>
    <row r="17" spans="2:4" x14ac:dyDescent="0.25">
      <c r="B17">
        <v>480</v>
      </c>
      <c r="C17">
        <v>646</v>
      </c>
      <c r="D17">
        <f t="shared" si="0"/>
        <v>21.908902300206645</v>
      </c>
    </row>
    <row r="18" spans="2:4" x14ac:dyDescent="0.25">
      <c r="B18">
        <v>1445</v>
      </c>
      <c r="C18">
        <v>647</v>
      </c>
      <c r="D18">
        <f t="shared" si="0"/>
        <v>38.013155617496423</v>
      </c>
    </row>
  </sheetData>
  <pageMargins left="0.7" right="0.7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zoomScale="55" zoomScaleNormal="55" workbookViewId="0">
      <selection activeCell="D11" sqref="D11"/>
    </sheetView>
  </sheetViews>
  <sheetFormatPr defaultRowHeight="15" x14ac:dyDescent="0.25"/>
  <cols>
    <col min="3" max="3" width="11.42578125" customWidth="1"/>
    <col min="4" max="4" width="12.85546875" customWidth="1"/>
  </cols>
  <sheetData>
    <row r="2" spans="2:5" x14ac:dyDescent="0.25">
      <c r="B2" t="s">
        <v>1</v>
      </c>
      <c r="C2" t="s">
        <v>0</v>
      </c>
      <c r="D2" s="1" t="s">
        <v>2</v>
      </c>
      <c r="E2" s="1" t="s">
        <v>3</v>
      </c>
    </row>
    <row r="3" spans="2:5" x14ac:dyDescent="0.25">
      <c r="B3">
        <v>0</v>
      </c>
      <c r="C3">
        <v>661</v>
      </c>
      <c r="D3">
        <f>B3^0.5</f>
        <v>0</v>
      </c>
    </row>
    <row r="4" spans="2:5" x14ac:dyDescent="0.25">
      <c r="B4">
        <v>0.1</v>
      </c>
      <c r="C4">
        <v>672</v>
      </c>
      <c r="D4">
        <f t="shared" ref="D4:D17" si="0">B4^0.5</f>
        <v>0.31622776601683794</v>
      </c>
      <c r="E4">
        <f>LOG10(B4)</f>
        <v>-1</v>
      </c>
    </row>
    <row r="5" spans="2:5" x14ac:dyDescent="0.25">
      <c r="B5">
        <v>0.25</v>
      </c>
      <c r="C5">
        <v>675</v>
      </c>
      <c r="D5">
        <f t="shared" si="0"/>
        <v>0.5</v>
      </c>
      <c r="E5">
        <f t="shared" ref="E5:E17" si="1">LOG10(B5)</f>
        <v>-0.6020599913279624</v>
      </c>
    </row>
    <row r="6" spans="2:5" x14ac:dyDescent="0.25">
      <c r="B6">
        <v>0.5</v>
      </c>
      <c r="C6">
        <v>677</v>
      </c>
      <c r="D6">
        <f t="shared" si="0"/>
        <v>0.70710678118654757</v>
      </c>
      <c r="E6">
        <f t="shared" si="1"/>
        <v>-0.3010299956639812</v>
      </c>
    </row>
    <row r="7" spans="2:5" x14ac:dyDescent="0.25">
      <c r="B7">
        <v>1</v>
      </c>
      <c r="C7">
        <v>679</v>
      </c>
      <c r="D7">
        <f t="shared" si="0"/>
        <v>1</v>
      </c>
      <c r="E7">
        <f t="shared" si="1"/>
        <v>0</v>
      </c>
    </row>
    <row r="8" spans="2:5" x14ac:dyDescent="0.25">
      <c r="B8">
        <v>2</v>
      </c>
      <c r="C8">
        <v>682</v>
      </c>
      <c r="D8">
        <f t="shared" si="0"/>
        <v>1.4142135623730951</v>
      </c>
      <c r="E8">
        <f t="shared" si="1"/>
        <v>0.3010299956639812</v>
      </c>
    </row>
    <row r="9" spans="2:5" x14ac:dyDescent="0.25">
      <c r="B9">
        <v>4</v>
      </c>
      <c r="C9">
        <v>685</v>
      </c>
      <c r="D9">
        <f t="shared" si="0"/>
        <v>2</v>
      </c>
      <c r="E9">
        <f t="shared" si="1"/>
        <v>0.6020599913279624</v>
      </c>
    </row>
    <row r="10" spans="2:5" x14ac:dyDescent="0.25">
      <c r="B10">
        <v>8</v>
      </c>
      <c r="C10">
        <v>693</v>
      </c>
      <c r="D10">
        <f t="shared" si="0"/>
        <v>2.8284271247461903</v>
      </c>
      <c r="E10">
        <f t="shared" si="1"/>
        <v>0.90308998699194354</v>
      </c>
    </row>
    <row r="11" spans="2:5" x14ac:dyDescent="0.25">
      <c r="B11">
        <v>15</v>
      </c>
      <c r="C11">
        <v>697</v>
      </c>
      <c r="D11">
        <f t="shared" si="0"/>
        <v>3.872983346207417</v>
      </c>
      <c r="E11">
        <f t="shared" si="1"/>
        <v>1.1760912590556813</v>
      </c>
    </row>
    <row r="12" spans="2:5" x14ac:dyDescent="0.25">
      <c r="B12">
        <v>30</v>
      </c>
      <c r="C12">
        <v>700</v>
      </c>
      <c r="D12">
        <f t="shared" si="0"/>
        <v>5.4772255750516612</v>
      </c>
      <c r="E12">
        <f t="shared" si="1"/>
        <v>1.4771212547196624</v>
      </c>
    </row>
    <row r="13" spans="2:5" x14ac:dyDescent="0.25">
      <c r="B13">
        <v>60</v>
      </c>
      <c r="C13">
        <v>706</v>
      </c>
      <c r="D13">
        <f t="shared" si="0"/>
        <v>7.745966692414834</v>
      </c>
      <c r="E13">
        <f t="shared" si="1"/>
        <v>1.7781512503836436</v>
      </c>
    </row>
    <row r="14" spans="2:5" x14ac:dyDescent="0.25">
      <c r="B14">
        <v>120</v>
      </c>
      <c r="C14">
        <v>710</v>
      </c>
      <c r="D14">
        <f t="shared" si="0"/>
        <v>10.954451150103322</v>
      </c>
      <c r="E14">
        <f t="shared" si="1"/>
        <v>2.0791812460476247</v>
      </c>
    </row>
    <row r="15" spans="2:5" x14ac:dyDescent="0.25">
      <c r="B15">
        <v>240</v>
      </c>
      <c r="C15">
        <v>711</v>
      </c>
      <c r="D15">
        <f t="shared" si="0"/>
        <v>15.491933384829668</v>
      </c>
      <c r="E15">
        <f t="shared" si="1"/>
        <v>2.3802112417116059</v>
      </c>
    </row>
    <row r="16" spans="2:5" x14ac:dyDescent="0.25">
      <c r="B16">
        <v>480</v>
      </c>
      <c r="C16">
        <v>713</v>
      </c>
      <c r="D16">
        <f t="shared" si="0"/>
        <v>21.908902300206645</v>
      </c>
      <c r="E16">
        <f t="shared" si="1"/>
        <v>2.6812412373755872</v>
      </c>
    </row>
    <row r="17" spans="2:5" x14ac:dyDescent="0.25">
      <c r="B17">
        <v>1428</v>
      </c>
      <c r="C17">
        <v>720</v>
      </c>
      <c r="D17">
        <f t="shared" si="0"/>
        <v>37.78888725538237</v>
      </c>
      <c r="E17">
        <f t="shared" si="1"/>
        <v>3.1547282074401557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topLeftCell="A16" zoomScale="85" zoomScaleNormal="85" workbookViewId="0">
      <selection activeCell="M23" sqref="M23"/>
    </sheetView>
  </sheetViews>
  <sheetFormatPr defaultRowHeight="15" x14ac:dyDescent="0.25"/>
  <cols>
    <col min="2" max="2" width="10.28515625" customWidth="1"/>
    <col min="3" max="3" width="10.7109375" customWidth="1"/>
    <col min="4" max="4" width="12.85546875" customWidth="1"/>
  </cols>
  <sheetData>
    <row r="2" spans="2:4" x14ac:dyDescent="0.25">
      <c r="B2" t="s">
        <v>1</v>
      </c>
      <c r="C2" t="s">
        <v>0</v>
      </c>
      <c r="D2" s="1" t="s">
        <v>2</v>
      </c>
    </row>
    <row r="3" spans="2:4" x14ac:dyDescent="0.25">
      <c r="B3">
        <v>0</v>
      </c>
      <c r="C3">
        <v>730</v>
      </c>
      <c r="D3">
        <f>B3^0.5</f>
        <v>0</v>
      </c>
    </row>
    <row r="4" spans="2:4" x14ac:dyDescent="0.25">
      <c r="B4">
        <v>0.1</v>
      </c>
      <c r="C4">
        <v>762</v>
      </c>
      <c r="D4">
        <f t="shared" ref="D4:D19" si="0">B4^0.5</f>
        <v>0.31622776601683794</v>
      </c>
    </row>
    <row r="5" spans="2:4" x14ac:dyDescent="0.25">
      <c r="B5">
        <v>0.25</v>
      </c>
      <c r="C5">
        <v>770</v>
      </c>
      <c r="D5">
        <f t="shared" si="0"/>
        <v>0.5</v>
      </c>
    </row>
    <row r="6" spans="2:4" x14ac:dyDescent="0.25">
      <c r="B6">
        <v>0.5</v>
      </c>
      <c r="C6">
        <v>775</v>
      </c>
      <c r="D6">
        <f t="shared" si="0"/>
        <v>0.70710678118654757</v>
      </c>
    </row>
    <row r="7" spans="2:4" x14ac:dyDescent="0.25">
      <c r="B7">
        <v>1</v>
      </c>
      <c r="C7">
        <v>781</v>
      </c>
      <c r="D7">
        <f t="shared" si="0"/>
        <v>1</v>
      </c>
    </row>
    <row r="8" spans="2:4" x14ac:dyDescent="0.25">
      <c r="B8">
        <v>2</v>
      </c>
      <c r="C8">
        <v>786</v>
      </c>
      <c r="D8">
        <f t="shared" si="0"/>
        <v>1.4142135623730951</v>
      </c>
    </row>
    <row r="9" spans="2:4" x14ac:dyDescent="0.25">
      <c r="B9">
        <v>4</v>
      </c>
      <c r="C9">
        <v>795</v>
      </c>
      <c r="D9">
        <f t="shared" si="0"/>
        <v>2</v>
      </c>
    </row>
    <row r="10" spans="2:4" x14ac:dyDescent="0.25">
      <c r="B10">
        <v>8</v>
      </c>
      <c r="C10">
        <v>804</v>
      </c>
      <c r="D10">
        <f t="shared" si="0"/>
        <v>2.8284271247461903</v>
      </c>
    </row>
    <row r="11" spans="2:4" x14ac:dyDescent="0.25">
      <c r="B11">
        <v>15</v>
      </c>
      <c r="C11">
        <v>814</v>
      </c>
      <c r="D11">
        <f t="shared" si="0"/>
        <v>3.872983346207417</v>
      </c>
    </row>
    <row r="12" spans="2:4" x14ac:dyDescent="0.25">
      <c r="B12">
        <v>30</v>
      </c>
      <c r="C12">
        <v>825</v>
      </c>
      <c r="D12">
        <f t="shared" si="0"/>
        <v>5.4772255750516612</v>
      </c>
    </row>
    <row r="13" spans="2:4" x14ac:dyDescent="0.25">
      <c r="B13">
        <v>60</v>
      </c>
      <c r="C13">
        <v>836</v>
      </c>
      <c r="D13">
        <f t="shared" si="0"/>
        <v>7.745966692414834</v>
      </c>
    </row>
    <row r="14" spans="2:4" x14ac:dyDescent="0.25">
      <c r="B14">
        <v>120</v>
      </c>
      <c r="C14">
        <v>845</v>
      </c>
      <c r="D14">
        <f t="shared" si="0"/>
        <v>10.954451150103322</v>
      </c>
    </row>
    <row r="15" spans="2:4" x14ac:dyDescent="0.25">
      <c r="B15">
        <v>240</v>
      </c>
      <c r="C15">
        <v>854</v>
      </c>
      <c r="D15">
        <f t="shared" si="0"/>
        <v>15.491933384829668</v>
      </c>
    </row>
    <row r="16" spans="2:4" x14ac:dyDescent="0.25">
      <c r="B16">
        <v>480</v>
      </c>
      <c r="C16">
        <v>860</v>
      </c>
      <c r="D16">
        <f t="shared" si="0"/>
        <v>21.908902300206645</v>
      </c>
    </row>
    <row r="17" spans="2:4" x14ac:dyDescent="0.25">
      <c r="B17">
        <v>1440</v>
      </c>
      <c r="C17">
        <v>870</v>
      </c>
      <c r="D17">
        <f t="shared" si="0"/>
        <v>37.947331922020552</v>
      </c>
    </row>
    <row r="18" spans="2:4" x14ac:dyDescent="0.25">
      <c r="B18">
        <v>2940</v>
      </c>
      <c r="C18">
        <v>875</v>
      </c>
      <c r="D18">
        <f t="shared" si="0"/>
        <v>54.221766846903833</v>
      </c>
    </row>
    <row r="19" spans="2:4" x14ac:dyDescent="0.25">
      <c r="B19">
        <v>4320</v>
      </c>
      <c r="C19">
        <v>875</v>
      </c>
      <c r="D19">
        <f t="shared" si="0"/>
        <v>65.726706900619931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zoomScale="85" zoomScaleNormal="85" workbookViewId="0">
      <selection activeCell="F23" sqref="F23"/>
    </sheetView>
  </sheetViews>
  <sheetFormatPr defaultRowHeight="15" x14ac:dyDescent="0.25"/>
  <cols>
    <col min="2" max="2" width="10.85546875" customWidth="1"/>
    <col min="3" max="4" width="12.42578125" customWidth="1"/>
  </cols>
  <sheetData>
    <row r="2" spans="2:4" x14ac:dyDescent="0.25">
      <c r="B2" t="s">
        <v>1</v>
      </c>
      <c r="C2" t="s">
        <v>0</v>
      </c>
      <c r="D2" s="1" t="s">
        <v>2</v>
      </c>
    </row>
    <row r="3" spans="2:4" x14ac:dyDescent="0.25">
      <c r="B3">
        <v>0</v>
      </c>
      <c r="C3">
        <v>920</v>
      </c>
      <c r="D3">
        <f>B3^0.5</f>
        <v>0</v>
      </c>
    </row>
    <row r="4" spans="2:4" x14ac:dyDescent="0.25">
      <c r="B4">
        <v>0.1</v>
      </c>
      <c r="C4">
        <v>931</v>
      </c>
      <c r="D4">
        <f t="shared" ref="D4:D17" si="0">B4^0.5</f>
        <v>0.31622776601683794</v>
      </c>
    </row>
    <row r="5" spans="2:4" x14ac:dyDescent="0.25">
      <c r="B5">
        <v>0.25</v>
      </c>
      <c r="C5">
        <v>935</v>
      </c>
      <c r="D5">
        <f t="shared" si="0"/>
        <v>0.5</v>
      </c>
    </row>
    <row r="6" spans="2:4" x14ac:dyDescent="0.25">
      <c r="B6">
        <v>0.5</v>
      </c>
      <c r="C6">
        <v>940</v>
      </c>
      <c r="D6">
        <f t="shared" si="0"/>
        <v>0.70710678118654757</v>
      </c>
    </row>
    <row r="7" spans="2:4" x14ac:dyDescent="0.25">
      <c r="B7">
        <v>1</v>
      </c>
      <c r="C7">
        <v>948</v>
      </c>
      <c r="D7">
        <f t="shared" si="0"/>
        <v>1</v>
      </c>
    </row>
    <row r="8" spans="2:4" x14ac:dyDescent="0.25">
      <c r="B8">
        <v>2</v>
      </c>
      <c r="C8">
        <v>957</v>
      </c>
      <c r="D8">
        <f t="shared" si="0"/>
        <v>1.4142135623730951</v>
      </c>
    </row>
    <row r="9" spans="2:4" x14ac:dyDescent="0.25">
      <c r="B9">
        <v>4</v>
      </c>
      <c r="C9">
        <v>963</v>
      </c>
      <c r="D9">
        <f t="shared" si="0"/>
        <v>2</v>
      </c>
    </row>
    <row r="10" spans="2:4" x14ac:dyDescent="0.25">
      <c r="B10">
        <v>8</v>
      </c>
      <c r="C10">
        <v>980</v>
      </c>
      <c r="D10">
        <f t="shared" si="0"/>
        <v>2.8284271247461903</v>
      </c>
    </row>
    <row r="11" spans="2:4" x14ac:dyDescent="0.25">
      <c r="B11">
        <v>15</v>
      </c>
      <c r="C11">
        <v>994</v>
      </c>
      <c r="D11">
        <f t="shared" si="0"/>
        <v>3.872983346207417</v>
      </c>
    </row>
    <row r="12" spans="2:4" x14ac:dyDescent="0.25">
      <c r="B12">
        <v>30</v>
      </c>
      <c r="C12">
        <v>1011</v>
      </c>
      <c r="D12">
        <f t="shared" si="0"/>
        <v>5.4772255750516612</v>
      </c>
    </row>
    <row r="13" spans="2:4" x14ac:dyDescent="0.25">
      <c r="B13">
        <v>60</v>
      </c>
      <c r="C13">
        <v>1028</v>
      </c>
      <c r="D13">
        <f t="shared" si="0"/>
        <v>7.745966692414834</v>
      </c>
    </row>
    <row r="14" spans="2:4" x14ac:dyDescent="0.25">
      <c r="B14">
        <v>120</v>
      </c>
      <c r="C14">
        <v>1047</v>
      </c>
      <c r="D14">
        <f t="shared" si="0"/>
        <v>10.954451150103322</v>
      </c>
    </row>
    <row r="15" spans="2:4" x14ac:dyDescent="0.25">
      <c r="B15">
        <v>240</v>
      </c>
      <c r="C15">
        <v>1060</v>
      </c>
      <c r="D15">
        <f t="shared" si="0"/>
        <v>15.491933384829668</v>
      </c>
    </row>
    <row r="16" spans="2:4" x14ac:dyDescent="0.25">
      <c r="B16">
        <v>480</v>
      </c>
      <c r="C16">
        <v>1065</v>
      </c>
      <c r="D16">
        <f t="shared" si="0"/>
        <v>21.908902300206645</v>
      </c>
    </row>
    <row r="17" spans="2:4" x14ac:dyDescent="0.25">
      <c r="B17">
        <v>1438</v>
      </c>
      <c r="C17">
        <v>1076</v>
      </c>
      <c r="D17">
        <f t="shared" si="0"/>
        <v>37.920970451717082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topLeftCell="B1" workbookViewId="0">
      <selection activeCell="N20" sqref="N20"/>
    </sheetView>
  </sheetViews>
  <sheetFormatPr defaultRowHeight="15" x14ac:dyDescent="0.25"/>
  <sheetData>
    <row r="2" spans="2:4" x14ac:dyDescent="0.25">
      <c r="B2" t="s">
        <v>1</v>
      </c>
      <c r="C2" t="s">
        <v>0</v>
      </c>
      <c r="D2" s="1" t="s">
        <v>2</v>
      </c>
    </row>
    <row r="3" spans="2:4" x14ac:dyDescent="0.25">
      <c r="B3">
        <v>0</v>
      </c>
      <c r="C3">
        <v>1082</v>
      </c>
      <c r="D3">
        <f>B3^0.5</f>
        <v>0</v>
      </c>
    </row>
    <row r="4" spans="2:4" x14ac:dyDescent="0.25">
      <c r="B4">
        <v>0.1</v>
      </c>
      <c r="C4">
        <v>1148</v>
      </c>
      <c r="D4">
        <f t="shared" ref="D4:D17" si="0">B4^0.5</f>
        <v>0.31622776601683794</v>
      </c>
    </row>
    <row r="5" spans="2:4" x14ac:dyDescent="0.25">
      <c r="B5">
        <v>0.25</v>
      </c>
      <c r="C5">
        <v>1155</v>
      </c>
      <c r="D5">
        <f t="shared" si="0"/>
        <v>0.5</v>
      </c>
    </row>
    <row r="6" spans="2:4" x14ac:dyDescent="0.25">
      <c r="B6">
        <v>0.5</v>
      </c>
      <c r="C6">
        <v>1163</v>
      </c>
      <c r="D6">
        <f t="shared" si="0"/>
        <v>0.70710678118654757</v>
      </c>
    </row>
    <row r="7" spans="2:4" x14ac:dyDescent="0.25">
      <c r="B7">
        <v>1</v>
      </c>
      <c r="C7">
        <v>1172</v>
      </c>
      <c r="D7">
        <f t="shared" si="0"/>
        <v>1</v>
      </c>
    </row>
    <row r="8" spans="2:4" x14ac:dyDescent="0.25">
      <c r="B8">
        <v>2</v>
      </c>
      <c r="C8">
        <v>1182</v>
      </c>
      <c r="D8">
        <f t="shared" si="0"/>
        <v>1.4142135623730951</v>
      </c>
    </row>
    <row r="9" spans="2:4" x14ac:dyDescent="0.25">
      <c r="B9">
        <v>4</v>
      </c>
      <c r="C9">
        <v>1200</v>
      </c>
      <c r="D9">
        <f t="shared" si="0"/>
        <v>2</v>
      </c>
    </row>
    <row r="10" spans="2:4" x14ac:dyDescent="0.25">
      <c r="B10">
        <v>8</v>
      </c>
      <c r="C10">
        <v>1218</v>
      </c>
      <c r="D10">
        <f t="shared" si="0"/>
        <v>2.8284271247461903</v>
      </c>
    </row>
    <row r="11" spans="2:4" x14ac:dyDescent="0.25">
      <c r="B11">
        <v>15</v>
      </c>
      <c r="C11">
        <v>1235</v>
      </c>
      <c r="D11">
        <f t="shared" si="0"/>
        <v>3.872983346207417</v>
      </c>
    </row>
    <row r="12" spans="2:4" x14ac:dyDescent="0.25">
      <c r="B12">
        <v>30</v>
      </c>
      <c r="C12">
        <v>1260</v>
      </c>
      <c r="D12">
        <f t="shared" si="0"/>
        <v>5.4772255750516612</v>
      </c>
    </row>
    <row r="13" spans="2:4" x14ac:dyDescent="0.25">
      <c r="B13">
        <v>60</v>
      </c>
      <c r="C13">
        <v>1291</v>
      </c>
      <c r="D13">
        <f t="shared" si="0"/>
        <v>7.745966692414834</v>
      </c>
    </row>
    <row r="14" spans="2:4" x14ac:dyDescent="0.25">
      <c r="B14">
        <v>120</v>
      </c>
      <c r="C14">
        <v>1318</v>
      </c>
      <c r="D14">
        <f t="shared" si="0"/>
        <v>10.954451150103322</v>
      </c>
    </row>
    <row r="15" spans="2:4" x14ac:dyDescent="0.25">
      <c r="B15">
        <v>240</v>
      </c>
      <c r="C15">
        <v>1342</v>
      </c>
      <c r="D15">
        <f t="shared" si="0"/>
        <v>15.491933384829668</v>
      </c>
    </row>
    <row r="16" spans="2:4" x14ac:dyDescent="0.25">
      <c r="B16">
        <v>480</v>
      </c>
      <c r="C16">
        <v>1349</v>
      </c>
      <c r="D16">
        <f t="shared" si="0"/>
        <v>21.908902300206645</v>
      </c>
    </row>
    <row r="17" spans="2:4" x14ac:dyDescent="0.25">
      <c r="B17">
        <v>1446</v>
      </c>
      <c r="C17">
        <v>1368</v>
      </c>
      <c r="D17">
        <f t="shared" si="0"/>
        <v>38.026306683663087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tabSelected="1" zoomScale="85" zoomScaleNormal="85" workbookViewId="0">
      <selection activeCell="L22" sqref="L22"/>
    </sheetView>
  </sheetViews>
  <sheetFormatPr defaultRowHeight="15" x14ac:dyDescent="0.25"/>
  <sheetData>
    <row r="2" spans="2:4" x14ac:dyDescent="0.25">
      <c r="B2" t="s">
        <v>1</v>
      </c>
      <c r="C2" t="s">
        <v>0</v>
      </c>
      <c r="D2" s="1" t="s">
        <v>2</v>
      </c>
    </row>
    <row r="3" spans="2:4" x14ac:dyDescent="0.25">
      <c r="B3">
        <v>0</v>
      </c>
      <c r="C3">
        <v>1417</v>
      </c>
      <c r="D3">
        <f>B3^0.5</f>
        <v>0</v>
      </c>
    </row>
    <row r="4" spans="2:4" x14ac:dyDescent="0.25">
      <c r="B4">
        <v>0.1</v>
      </c>
      <c r="C4">
        <v>1430</v>
      </c>
      <c r="D4">
        <f t="shared" ref="D4:D17" si="0">B4^0.5</f>
        <v>0.31622776601683794</v>
      </c>
    </row>
    <row r="5" spans="2:4" x14ac:dyDescent="0.25">
      <c r="B5">
        <v>0.25</v>
      </c>
      <c r="C5">
        <v>1439</v>
      </c>
      <c r="D5">
        <f t="shared" si="0"/>
        <v>0.5</v>
      </c>
    </row>
    <row r="6" spans="2:4" x14ac:dyDescent="0.25">
      <c r="B6">
        <v>0.5</v>
      </c>
      <c r="C6">
        <v>1443</v>
      </c>
      <c r="D6">
        <f t="shared" si="0"/>
        <v>0.70710678118654757</v>
      </c>
    </row>
    <row r="7" spans="2:4" x14ac:dyDescent="0.25">
      <c r="B7">
        <v>1</v>
      </c>
      <c r="C7">
        <v>1455</v>
      </c>
      <c r="D7">
        <f t="shared" si="0"/>
        <v>1</v>
      </c>
    </row>
    <row r="8" spans="2:4" x14ac:dyDescent="0.25">
      <c r="B8">
        <v>2</v>
      </c>
      <c r="C8">
        <v>1468</v>
      </c>
      <c r="D8">
        <f t="shared" si="0"/>
        <v>1.4142135623730951</v>
      </c>
    </row>
    <row r="9" spans="2:4" x14ac:dyDescent="0.25">
      <c r="B9">
        <v>4</v>
      </c>
      <c r="C9">
        <v>1486</v>
      </c>
      <c r="D9">
        <f t="shared" si="0"/>
        <v>2</v>
      </c>
    </row>
    <row r="10" spans="2:4" x14ac:dyDescent="0.25">
      <c r="B10">
        <v>8</v>
      </c>
      <c r="C10">
        <v>1510</v>
      </c>
      <c r="D10">
        <f t="shared" si="0"/>
        <v>2.8284271247461903</v>
      </c>
    </row>
    <row r="11" spans="2:4" x14ac:dyDescent="0.25">
      <c r="B11">
        <v>15</v>
      </c>
      <c r="C11">
        <v>1534</v>
      </c>
      <c r="D11">
        <f t="shared" si="0"/>
        <v>3.872983346207417</v>
      </c>
    </row>
    <row r="12" spans="2:4" x14ac:dyDescent="0.25">
      <c r="B12">
        <v>30</v>
      </c>
      <c r="C12">
        <v>1574</v>
      </c>
      <c r="D12">
        <f t="shared" si="0"/>
        <v>5.4772255750516612</v>
      </c>
    </row>
    <row r="13" spans="2:4" x14ac:dyDescent="0.25">
      <c r="B13">
        <v>60</v>
      </c>
      <c r="C13">
        <v>1628</v>
      </c>
      <c r="D13">
        <f t="shared" si="0"/>
        <v>7.745966692414834</v>
      </c>
    </row>
    <row r="14" spans="2:4" x14ac:dyDescent="0.25">
      <c r="B14">
        <v>120</v>
      </c>
      <c r="C14">
        <v>1681</v>
      </c>
      <c r="D14">
        <f t="shared" si="0"/>
        <v>10.954451150103322</v>
      </c>
    </row>
    <row r="15" spans="2:4" x14ac:dyDescent="0.25">
      <c r="B15">
        <v>240</v>
      </c>
      <c r="C15">
        <v>1726</v>
      </c>
      <c r="D15">
        <f t="shared" si="0"/>
        <v>15.491933384829668</v>
      </c>
    </row>
    <row r="16" spans="2:4" x14ac:dyDescent="0.25">
      <c r="B16">
        <v>480</v>
      </c>
      <c r="C16">
        <v>1744</v>
      </c>
      <c r="D16">
        <f t="shared" si="0"/>
        <v>21.908902300206645</v>
      </c>
    </row>
    <row r="17" spans="2:4" x14ac:dyDescent="0.25">
      <c r="B17">
        <v>1433</v>
      </c>
      <c r="C17">
        <v>1768</v>
      </c>
      <c r="D17">
        <f t="shared" si="0"/>
        <v>37.8549864614954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25 kPa</vt:lpstr>
      <vt:lpstr>50 kPa</vt:lpstr>
      <vt:lpstr>100 kPa</vt:lpstr>
      <vt:lpstr>200 kPa</vt:lpstr>
      <vt:lpstr>400 kPa</vt:lpstr>
      <vt:lpstr>800 kPa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AZIZ</cp:lastModifiedBy>
  <dcterms:created xsi:type="dcterms:W3CDTF">2013-06-12T17:37:54Z</dcterms:created>
  <dcterms:modified xsi:type="dcterms:W3CDTF">2013-06-18T07:27:31Z</dcterms:modified>
</cp:coreProperties>
</file>